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PREFEITURA DE SEBASTIÃO LEAL\8. PROJETOS\2025013 - SERVIÇOS MANUTENÇÃO PREVENTIVA E CORRETIVA\Orçamento\"/>
    </mc:Choice>
  </mc:AlternateContent>
  <xr:revisionPtr revIDLastSave="0" documentId="13_ncr:1_{4B6D8252-559E-46F2-B797-FA3DB39049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cargos Soc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" l="1"/>
  <c r="G36" i="1"/>
  <c r="H29" i="1"/>
  <c r="G29" i="1"/>
  <c r="H40" i="1"/>
  <c r="H41" i="1" s="1"/>
  <c r="G40" i="1"/>
  <c r="G41" i="1" s="1"/>
  <c r="F40" i="1"/>
  <c r="E40" i="1"/>
  <c r="F36" i="1"/>
  <c r="E36" i="1"/>
  <c r="F29" i="1"/>
  <c r="E29" i="1"/>
  <c r="H17" i="1"/>
  <c r="G17" i="1"/>
  <c r="F17" i="1"/>
  <c r="E17" i="1"/>
  <c r="F41" i="1" l="1"/>
  <c r="E41" i="1"/>
</calcChain>
</file>

<file path=xl/sharedStrings.xml><?xml version="1.0" encoding="utf-8"?>
<sst xmlns="http://schemas.openxmlformats.org/spreadsheetml/2006/main" count="83" uniqueCount="78">
  <si>
    <t>Obra</t>
  </si>
  <si>
    <t>Bancos</t>
  </si>
  <si>
    <t>B.D.I.</t>
  </si>
  <si>
    <t>Encargos Sociais</t>
  </si>
  <si>
    <t xml:space="preserve"> 25,0%</t>
  </si>
  <si>
    <t>Tabela de Encargos Sociais</t>
  </si>
  <si>
    <t>ENCARGOS SOCIAIS SOBRE A MÃO DE OBRA</t>
  </si>
  <si>
    <t>CÓDIGO</t>
  </si>
  <si>
    <t>DESCRIÇÃO</t>
  </si>
  <si>
    <t>COM DESONERAÇÃO</t>
  </si>
  <si>
    <t>SEM DESONERAÇÃO</t>
  </si>
  <si>
    <t>HORISTA %</t>
  </si>
  <si>
    <t>MENSALISTA %</t>
  </si>
  <si>
    <t>GRUPO A</t>
  </si>
  <si>
    <r>
      <rPr>
        <sz val="10"/>
        <rFont val="Arial"/>
        <family val="2"/>
      </rPr>
      <t>A1</t>
    </r>
  </si>
  <si>
    <r>
      <rPr>
        <sz val="10"/>
        <rFont val="Arial"/>
        <family val="2"/>
      </rPr>
      <t>INSS</t>
    </r>
  </si>
  <si>
    <r>
      <rPr>
        <sz val="10"/>
        <rFont val="Arial"/>
        <family val="2"/>
      </rPr>
      <t>A2</t>
    </r>
  </si>
  <si>
    <r>
      <rPr>
        <sz val="10"/>
        <rFont val="Arial"/>
        <family val="2"/>
      </rPr>
      <t>SESI</t>
    </r>
  </si>
  <si>
    <r>
      <rPr>
        <sz val="10"/>
        <rFont val="Arial"/>
        <family val="2"/>
      </rPr>
      <t>A3</t>
    </r>
  </si>
  <si>
    <r>
      <rPr>
        <sz val="10"/>
        <rFont val="Arial"/>
        <family val="2"/>
      </rPr>
      <t>SENAI</t>
    </r>
  </si>
  <si>
    <r>
      <rPr>
        <sz val="10"/>
        <rFont val="Arial"/>
        <family val="2"/>
      </rPr>
      <t>A4</t>
    </r>
  </si>
  <si>
    <r>
      <rPr>
        <sz val="10"/>
        <rFont val="Arial"/>
        <family val="2"/>
      </rPr>
      <t>INCRA</t>
    </r>
  </si>
  <si>
    <r>
      <rPr>
        <sz val="10"/>
        <rFont val="Arial"/>
        <family val="2"/>
      </rPr>
      <t>A5</t>
    </r>
  </si>
  <si>
    <r>
      <rPr>
        <sz val="10"/>
        <rFont val="Arial"/>
        <family val="2"/>
      </rPr>
      <t>SEBRAE</t>
    </r>
  </si>
  <si>
    <r>
      <rPr>
        <sz val="10"/>
        <rFont val="Arial"/>
        <family val="2"/>
      </rPr>
      <t>A6</t>
    </r>
  </si>
  <si>
    <r>
      <rPr>
        <sz val="10"/>
        <rFont val="Arial"/>
        <family val="2"/>
      </rPr>
      <t>SALÁRIO EDUCAÇÃO</t>
    </r>
  </si>
  <si>
    <r>
      <rPr>
        <sz val="10"/>
        <rFont val="Arial"/>
        <family val="2"/>
      </rPr>
      <t>A7</t>
    </r>
  </si>
  <si>
    <t>SEGURO CONTRA ACIDENTES DE TRABALHO</t>
  </si>
  <si>
    <r>
      <rPr>
        <sz val="10"/>
        <rFont val="Arial"/>
        <family val="2"/>
      </rPr>
      <t>A8</t>
    </r>
  </si>
  <si>
    <r>
      <rPr>
        <sz val="10"/>
        <rFont val="Arial"/>
        <family val="2"/>
      </rPr>
      <t>FGTS</t>
    </r>
  </si>
  <si>
    <r>
      <rPr>
        <sz val="10"/>
        <rFont val="Arial"/>
        <family val="2"/>
      </rPr>
      <t>A9</t>
    </r>
  </si>
  <si>
    <r>
      <rPr>
        <sz val="10"/>
        <rFont val="Arial"/>
        <family val="2"/>
      </rPr>
      <t>SECONCI</t>
    </r>
  </si>
  <si>
    <r>
      <rPr>
        <b/>
        <sz val="10"/>
        <rFont val="Arial"/>
        <family val="2"/>
      </rPr>
      <t>A</t>
    </r>
  </si>
  <si>
    <r>
      <rPr>
        <b/>
        <sz val="10"/>
        <rFont val="Arial"/>
        <family val="2"/>
      </rPr>
      <t>TOTAL</t>
    </r>
  </si>
  <si>
    <r>
      <rPr>
        <b/>
        <sz val="10"/>
        <rFont val="Arial"/>
        <family val="2"/>
      </rPr>
      <t>GRUPO B</t>
    </r>
  </si>
  <si>
    <r>
      <rPr>
        <sz val="10"/>
        <rFont val="Arial"/>
        <family val="2"/>
      </rPr>
      <t>B1</t>
    </r>
  </si>
  <si>
    <r>
      <rPr>
        <sz val="10"/>
        <rFont val="Arial"/>
        <family val="2"/>
      </rPr>
      <t>REPOUSO SEMANAL REMUNERADO</t>
    </r>
  </si>
  <si>
    <r>
      <rPr>
        <sz val="10"/>
        <rFont val="Arial"/>
        <family val="2"/>
      </rPr>
      <t>B2</t>
    </r>
  </si>
  <si>
    <r>
      <rPr>
        <sz val="10"/>
        <rFont val="Arial"/>
        <family val="2"/>
      </rPr>
      <t>FERIADOS</t>
    </r>
  </si>
  <si>
    <r>
      <rPr>
        <sz val="10"/>
        <rFont val="Arial"/>
        <family val="2"/>
      </rPr>
      <t>B3</t>
    </r>
  </si>
  <si>
    <r>
      <rPr>
        <sz val="10"/>
        <rFont val="Arial"/>
        <family val="2"/>
      </rPr>
      <t>AUXÍLIO - ENFERMIDADE</t>
    </r>
  </si>
  <si>
    <r>
      <rPr>
        <sz val="10"/>
        <rFont val="Arial"/>
        <family val="2"/>
      </rPr>
      <t>B4</t>
    </r>
  </si>
  <si>
    <r>
      <rPr>
        <sz val="10"/>
        <rFont val="Arial"/>
        <family val="2"/>
      </rPr>
      <t>13º SALÁRIO</t>
    </r>
  </si>
  <si>
    <r>
      <rPr>
        <sz val="10"/>
        <rFont val="Arial"/>
        <family val="2"/>
      </rPr>
      <t>B5</t>
    </r>
  </si>
  <si>
    <r>
      <rPr>
        <sz val="10"/>
        <rFont val="Arial"/>
        <family val="2"/>
      </rPr>
      <t>LICENÇA PATERNIDADE</t>
    </r>
  </si>
  <si>
    <r>
      <rPr>
        <sz val="10"/>
        <rFont val="Arial"/>
        <family val="2"/>
      </rPr>
      <t>B6</t>
    </r>
  </si>
  <si>
    <r>
      <rPr>
        <sz val="10"/>
        <rFont val="Arial"/>
        <family val="2"/>
      </rPr>
      <t>FALTAS JUSTIFICADAS</t>
    </r>
  </si>
  <si>
    <r>
      <rPr>
        <sz val="10"/>
        <rFont val="Arial"/>
        <family val="2"/>
      </rPr>
      <t>B7</t>
    </r>
  </si>
  <si>
    <r>
      <rPr>
        <sz val="10"/>
        <rFont val="Arial"/>
        <family val="2"/>
      </rPr>
      <t>DIAS DE CHUVAS</t>
    </r>
  </si>
  <si>
    <r>
      <rPr>
        <sz val="10"/>
        <rFont val="Arial"/>
        <family val="2"/>
      </rPr>
      <t>B8</t>
    </r>
  </si>
  <si>
    <r>
      <rPr>
        <sz val="10"/>
        <rFont val="Arial"/>
        <family val="2"/>
      </rPr>
      <t>AUXÍLIO ACIDENTE DE TRABALHO</t>
    </r>
  </si>
  <si>
    <r>
      <rPr>
        <sz val="10"/>
        <rFont val="Arial"/>
        <family val="2"/>
      </rPr>
      <t>B9</t>
    </r>
  </si>
  <si>
    <r>
      <rPr>
        <sz val="10"/>
        <rFont val="Arial"/>
        <family val="2"/>
      </rPr>
      <t>FÉRIAS GOZADAS</t>
    </r>
  </si>
  <si>
    <r>
      <rPr>
        <sz val="10"/>
        <rFont val="Arial"/>
        <family val="2"/>
      </rPr>
      <t>B10</t>
    </r>
  </si>
  <si>
    <r>
      <rPr>
        <sz val="10"/>
        <rFont val="Arial"/>
        <family val="2"/>
      </rPr>
      <t>SALÁRIO MATERNIDADE</t>
    </r>
  </si>
  <si>
    <r>
      <rPr>
        <b/>
        <sz val="10"/>
        <rFont val="Arial"/>
        <family val="2"/>
      </rPr>
      <t>B</t>
    </r>
  </si>
  <si>
    <r>
      <rPr>
        <b/>
        <sz val="10"/>
        <rFont val="Arial"/>
        <family val="2"/>
      </rPr>
      <t>GRUPO C</t>
    </r>
  </si>
  <si>
    <r>
      <rPr>
        <sz val="10"/>
        <rFont val="Arial"/>
        <family val="2"/>
      </rPr>
      <t>C1</t>
    </r>
  </si>
  <si>
    <r>
      <rPr>
        <sz val="10"/>
        <rFont val="Arial"/>
        <family val="2"/>
      </rPr>
      <t>AVISO PRÉVIO INDENIZADO</t>
    </r>
  </si>
  <si>
    <r>
      <rPr>
        <sz val="10"/>
        <rFont val="Arial"/>
        <family val="2"/>
      </rPr>
      <t>C2</t>
    </r>
  </si>
  <si>
    <r>
      <rPr>
        <sz val="10"/>
        <rFont val="Arial"/>
        <family val="2"/>
      </rPr>
      <t>AVISO PRÉVIO TRABALHADO</t>
    </r>
  </si>
  <si>
    <r>
      <rPr>
        <sz val="10"/>
        <rFont val="Arial"/>
        <family val="2"/>
      </rPr>
      <t>C3</t>
    </r>
  </si>
  <si>
    <r>
      <rPr>
        <sz val="10"/>
        <rFont val="Arial"/>
        <family val="2"/>
      </rPr>
      <t>FÉRIAS INDENIZADAS</t>
    </r>
  </si>
  <si>
    <r>
      <rPr>
        <sz val="10"/>
        <rFont val="Arial"/>
        <family val="2"/>
      </rPr>
      <t>C4</t>
    </r>
  </si>
  <si>
    <r>
      <rPr>
        <sz val="10"/>
        <rFont val="Arial"/>
        <family val="2"/>
      </rPr>
      <t>DEPÓSITO RESCISÃO SEM JUSTA CAUSA</t>
    </r>
  </si>
  <si>
    <r>
      <rPr>
        <sz val="10"/>
        <rFont val="Arial"/>
        <family val="2"/>
      </rPr>
      <t>C5</t>
    </r>
  </si>
  <si>
    <r>
      <rPr>
        <sz val="10"/>
        <rFont val="Arial"/>
        <family val="2"/>
      </rPr>
      <t>INDENIZAÇÃO ADICIONAL</t>
    </r>
  </si>
  <si>
    <r>
      <rPr>
        <b/>
        <sz val="10"/>
        <rFont val="Arial"/>
        <family val="2"/>
      </rPr>
      <t>C</t>
    </r>
  </si>
  <si>
    <r>
      <rPr>
        <b/>
        <sz val="10"/>
        <rFont val="Arial"/>
        <family val="2"/>
      </rPr>
      <t>GRUPO D</t>
    </r>
  </si>
  <si>
    <r>
      <rPr>
        <sz val="10"/>
        <rFont val="Arial"/>
        <family val="2"/>
      </rPr>
      <t>D1</t>
    </r>
  </si>
  <si>
    <r>
      <rPr>
        <sz val="10"/>
        <rFont val="Arial"/>
        <family val="2"/>
      </rPr>
      <t xml:space="preserve">REINCIDÊNCIA DE GRUPO A SOBRE GRUPO B </t>
    </r>
  </si>
  <si>
    <r>
      <rPr>
        <sz val="10"/>
        <rFont val="Arial"/>
        <family val="2"/>
      </rPr>
      <t>D2</t>
    </r>
  </si>
  <si>
    <r>
      <rPr>
        <sz val="10"/>
        <rFont val="Arial"/>
        <family val="2"/>
      </rPr>
      <t>REINCIDÊNCIA DE GRUPO A SOBRE AVISO PRÉVIO TRABALHADO E REINCIDÊNCIA DO FGTS SOBRE AVISO PRÉVIO INDENIZADO</t>
    </r>
  </si>
  <si>
    <r>
      <rPr>
        <b/>
        <sz val="10"/>
        <rFont val="Arial"/>
        <family val="2"/>
      </rPr>
      <t>D</t>
    </r>
  </si>
  <si>
    <t>TOTAL(A+B+C+D)</t>
  </si>
  <si>
    <t>FUTURA E EVENTUAL CONTRATAÇÃO DE EMPRESA PARA EXECUÇÃO DE SERVIÇOS MANUTENÇÃO PREVENTIVA E CORRETIVA DE PRÉDIOS DESTE MUNICÍPIO, COM FORNECIMENTO DE MATERIAL, EQUIPAMENTO E MÃO DE OBRA NECESSÁRIA VISANDO ATENDER AS NECESSIDADES DO MUNICÍPIO DE SEBASTIÃO LEAL - PI</t>
  </si>
  <si>
    <t xml:space="preserve">SINAPI - 05/2025 - Piauí
SBC - 06/2025 - Piauí
SICRO3 - 01/2025 - Piauí
ORSE - 04/2025 - Sergipe
</t>
  </si>
  <si>
    <t>Desonerado: 
Horista: 90,66%
Mensalista: 52,90%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</si>
</sst>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wrapText="1"/>
      <protection locked="0"/>
    </xf>
    <xf numFmtId="0" fontId="6" fillId="4" borderId="1" xfId="0" applyFont="1" applyFill="1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3" borderId="1" xfId="0" applyFont="1" applyFill="1" applyBorder="1" applyAlignment="1">
      <alignment horizontal="right" vertical="center" wrapText="1"/>
    </xf>
    <xf numFmtId="0" fontId="8" fillId="0" borderId="0" xfId="0" applyFont="1"/>
    <xf numFmtId="0" fontId="4" fillId="4" borderId="1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2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573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showOutlineSymbols="0" showWhiteSpace="0" zoomScale="70" zoomScaleNormal="70" workbookViewId="0">
      <selection activeCell="E2" sqref="E2:F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7" customWidth="1"/>
    <col min="5" max="5" width="9.75" customWidth="1"/>
    <col min="6" max="6" width="16.25" customWidth="1"/>
    <col min="7" max="10" width="13" bestFit="1" customWidth="1"/>
  </cols>
  <sheetData>
    <row r="1" spans="1:11" ht="15" x14ac:dyDescent="0.2">
      <c r="A1" s="1"/>
      <c r="B1" s="1"/>
      <c r="C1" s="1"/>
      <c r="D1" s="1" t="s">
        <v>0</v>
      </c>
      <c r="E1" s="26" t="s">
        <v>1</v>
      </c>
      <c r="F1" s="26"/>
      <c r="G1" s="26" t="s">
        <v>2</v>
      </c>
      <c r="H1" s="26"/>
      <c r="I1" s="26" t="s">
        <v>3</v>
      </c>
      <c r="J1" s="26"/>
    </row>
    <row r="2" spans="1:11" ht="75" customHeight="1" x14ac:dyDescent="0.2">
      <c r="A2" s="2"/>
      <c r="B2" s="2"/>
      <c r="C2" s="2"/>
      <c r="D2" s="30" t="s">
        <v>75</v>
      </c>
      <c r="E2" s="31" t="s">
        <v>76</v>
      </c>
      <c r="F2" s="31"/>
      <c r="G2" s="27" t="s">
        <v>4</v>
      </c>
      <c r="H2" s="27"/>
      <c r="I2" s="27" t="s">
        <v>77</v>
      </c>
      <c r="J2" s="27"/>
      <c r="K2" s="27"/>
    </row>
    <row r="3" spans="1:11" ht="24.75" customHeight="1" x14ac:dyDescent="0.25">
      <c r="A3" s="28" t="s">
        <v>5</v>
      </c>
      <c r="B3" s="29"/>
      <c r="C3" s="29"/>
      <c r="D3" s="29"/>
      <c r="E3" s="29"/>
      <c r="F3" s="29"/>
      <c r="G3" s="29"/>
      <c r="H3" s="29"/>
      <c r="I3" s="29"/>
      <c r="J3" s="29"/>
    </row>
    <row r="4" spans="1:11" x14ac:dyDescent="0.2">
      <c r="C4" s="22" t="s">
        <v>6</v>
      </c>
      <c r="D4" s="22"/>
      <c r="E4" s="22"/>
      <c r="F4" s="22"/>
      <c r="G4" s="22"/>
      <c r="H4" s="22"/>
    </row>
    <row r="5" spans="1:11" ht="13.9" customHeight="1" x14ac:dyDescent="0.2">
      <c r="C5" s="23" t="s">
        <v>7</v>
      </c>
      <c r="D5" s="23" t="s">
        <v>8</v>
      </c>
      <c r="E5" s="25" t="s">
        <v>9</v>
      </c>
      <c r="F5" s="25"/>
      <c r="G5" s="25" t="s">
        <v>10</v>
      </c>
      <c r="H5" s="25"/>
    </row>
    <row r="6" spans="1:11" ht="25.5" x14ac:dyDescent="0.2">
      <c r="C6" s="23"/>
      <c r="D6" s="24"/>
      <c r="E6" s="3" t="s">
        <v>11</v>
      </c>
      <c r="F6" s="3" t="s">
        <v>12</v>
      </c>
      <c r="G6" s="3" t="s">
        <v>11</v>
      </c>
      <c r="H6" s="3" t="s">
        <v>12</v>
      </c>
    </row>
    <row r="7" spans="1:11" x14ac:dyDescent="0.2">
      <c r="C7" s="16" t="s">
        <v>13</v>
      </c>
      <c r="D7" s="16"/>
      <c r="E7" s="16"/>
      <c r="F7" s="16"/>
      <c r="G7" s="4"/>
      <c r="H7" s="5"/>
    </row>
    <row r="8" spans="1:11" x14ac:dyDescent="0.2">
      <c r="C8" s="6" t="s">
        <v>14</v>
      </c>
      <c r="D8" s="7" t="s">
        <v>15</v>
      </c>
      <c r="E8" s="8">
        <v>5</v>
      </c>
      <c r="F8" s="8">
        <v>5</v>
      </c>
      <c r="G8" s="8">
        <v>20</v>
      </c>
      <c r="H8" s="9">
        <v>20</v>
      </c>
    </row>
    <row r="9" spans="1:11" x14ac:dyDescent="0.2">
      <c r="C9" s="6" t="s">
        <v>16</v>
      </c>
      <c r="D9" s="7" t="s">
        <v>17</v>
      </c>
      <c r="E9" s="8">
        <v>1.5</v>
      </c>
      <c r="F9" s="9">
        <v>1.5</v>
      </c>
      <c r="G9" s="8">
        <v>1.5</v>
      </c>
      <c r="H9" s="9">
        <v>1.5</v>
      </c>
    </row>
    <row r="10" spans="1:11" x14ac:dyDescent="0.2">
      <c r="C10" s="6" t="s">
        <v>18</v>
      </c>
      <c r="D10" s="7" t="s">
        <v>19</v>
      </c>
      <c r="E10" s="8">
        <v>1</v>
      </c>
      <c r="F10" s="9">
        <v>1</v>
      </c>
      <c r="G10" s="8">
        <v>1</v>
      </c>
      <c r="H10" s="9">
        <v>1</v>
      </c>
    </row>
    <row r="11" spans="1:11" x14ac:dyDescent="0.2">
      <c r="C11" s="6" t="s">
        <v>20</v>
      </c>
      <c r="D11" s="7" t="s">
        <v>21</v>
      </c>
      <c r="E11" s="8">
        <v>0.2</v>
      </c>
      <c r="F11" s="9">
        <v>0.2</v>
      </c>
      <c r="G11" s="8">
        <v>0.2</v>
      </c>
      <c r="H11" s="9">
        <v>0.2</v>
      </c>
    </row>
    <row r="12" spans="1:11" x14ac:dyDescent="0.2">
      <c r="C12" s="6" t="s">
        <v>22</v>
      </c>
      <c r="D12" s="7" t="s">
        <v>23</v>
      </c>
      <c r="E12" s="8">
        <v>0.6</v>
      </c>
      <c r="F12" s="9">
        <v>0.6</v>
      </c>
      <c r="G12" s="8">
        <v>0.6</v>
      </c>
      <c r="H12" s="9">
        <v>0.6</v>
      </c>
    </row>
    <row r="13" spans="1:11" x14ac:dyDescent="0.2">
      <c r="C13" s="6" t="s">
        <v>24</v>
      </c>
      <c r="D13" s="7" t="s">
        <v>25</v>
      </c>
      <c r="E13" s="8">
        <v>2.5</v>
      </c>
      <c r="F13" s="9">
        <v>2.5</v>
      </c>
      <c r="G13" s="8">
        <v>2.5</v>
      </c>
      <c r="H13" s="9">
        <v>2.5</v>
      </c>
    </row>
    <row r="14" spans="1:11" x14ac:dyDescent="0.2">
      <c r="C14" s="6" t="s">
        <v>26</v>
      </c>
      <c r="D14" s="10" t="s">
        <v>27</v>
      </c>
      <c r="E14" s="8">
        <v>3</v>
      </c>
      <c r="F14" s="9">
        <v>3</v>
      </c>
      <c r="G14" s="8">
        <v>3</v>
      </c>
      <c r="H14" s="9">
        <v>3</v>
      </c>
    </row>
    <row r="15" spans="1:11" x14ac:dyDescent="0.2">
      <c r="C15" s="6" t="s">
        <v>28</v>
      </c>
      <c r="D15" s="7" t="s">
        <v>29</v>
      </c>
      <c r="E15" s="8">
        <v>8</v>
      </c>
      <c r="F15" s="9">
        <v>8</v>
      </c>
      <c r="G15" s="8">
        <v>8</v>
      </c>
      <c r="H15" s="9">
        <v>8</v>
      </c>
    </row>
    <row r="16" spans="1:11" x14ac:dyDescent="0.2">
      <c r="C16" s="6" t="s">
        <v>30</v>
      </c>
      <c r="D16" s="7" t="s">
        <v>31</v>
      </c>
      <c r="E16" s="8">
        <v>0</v>
      </c>
      <c r="F16" s="9">
        <v>0</v>
      </c>
      <c r="G16" s="8">
        <v>0</v>
      </c>
      <c r="H16" s="9">
        <v>0</v>
      </c>
    </row>
    <row r="17" spans="3:8" x14ac:dyDescent="0.2">
      <c r="C17" s="11" t="s">
        <v>32</v>
      </c>
      <c r="D17" s="12" t="s">
        <v>33</v>
      </c>
      <c r="E17" s="13">
        <f>SUM(E8:E16)</f>
        <v>21.8</v>
      </c>
      <c r="F17" s="13">
        <f t="shared" ref="F17:H17" si="0">SUM(F8:F16)</f>
        <v>21.8</v>
      </c>
      <c r="G17" s="13">
        <f t="shared" si="0"/>
        <v>36.799999999999997</v>
      </c>
      <c r="H17" s="13">
        <f t="shared" si="0"/>
        <v>36.799999999999997</v>
      </c>
    </row>
    <row r="18" spans="3:8" x14ac:dyDescent="0.2">
      <c r="C18" s="17" t="s">
        <v>34</v>
      </c>
      <c r="D18" s="18"/>
      <c r="E18" s="18"/>
      <c r="F18" s="18"/>
      <c r="G18" s="18"/>
      <c r="H18" s="19"/>
    </row>
    <row r="19" spans="3:8" x14ac:dyDescent="0.2">
      <c r="C19" s="6" t="s">
        <v>35</v>
      </c>
      <c r="D19" s="7" t="s">
        <v>36</v>
      </c>
      <c r="E19" s="8">
        <v>17.82</v>
      </c>
      <c r="F19" s="9">
        <v>0</v>
      </c>
      <c r="G19" s="8">
        <v>17.82</v>
      </c>
      <c r="H19" s="9">
        <v>0</v>
      </c>
    </row>
    <row r="20" spans="3:8" x14ac:dyDescent="0.2">
      <c r="C20" s="6" t="s">
        <v>37</v>
      </c>
      <c r="D20" s="7" t="s">
        <v>38</v>
      </c>
      <c r="E20" s="8">
        <v>3.95</v>
      </c>
      <c r="F20" s="9">
        <v>0</v>
      </c>
      <c r="G20" s="8">
        <v>3.95</v>
      </c>
      <c r="H20" s="9">
        <v>0</v>
      </c>
    </row>
    <row r="21" spans="3:8" x14ac:dyDescent="0.2">
      <c r="C21" s="6" t="s">
        <v>39</v>
      </c>
      <c r="D21" s="7" t="s">
        <v>40</v>
      </c>
      <c r="E21" s="8">
        <v>0.86</v>
      </c>
      <c r="F21" s="9">
        <v>0.65</v>
      </c>
      <c r="G21" s="8">
        <v>0.86</v>
      </c>
      <c r="H21" s="9">
        <v>0.65</v>
      </c>
    </row>
    <row r="22" spans="3:8" x14ac:dyDescent="0.2">
      <c r="C22" s="6" t="s">
        <v>41</v>
      </c>
      <c r="D22" s="7" t="s">
        <v>42</v>
      </c>
      <c r="E22" s="8">
        <v>10.96</v>
      </c>
      <c r="F22" s="9">
        <v>8.33</v>
      </c>
      <c r="G22" s="8">
        <v>10.96</v>
      </c>
      <c r="H22" s="9">
        <v>8.33</v>
      </c>
    </row>
    <row r="23" spans="3:8" x14ac:dyDescent="0.2">
      <c r="C23" s="6" t="s">
        <v>43</v>
      </c>
      <c r="D23" s="7" t="s">
        <v>44</v>
      </c>
      <c r="E23" s="8">
        <v>7.0000000000000007E-2</v>
      </c>
      <c r="F23" s="9">
        <v>0.05</v>
      </c>
      <c r="G23" s="8">
        <v>7.0000000000000007E-2</v>
      </c>
      <c r="H23" s="9">
        <v>0.05</v>
      </c>
    </row>
    <row r="24" spans="3:8" x14ac:dyDescent="0.2">
      <c r="C24" s="6" t="s">
        <v>45</v>
      </c>
      <c r="D24" s="7" t="s">
        <v>46</v>
      </c>
      <c r="E24" s="8">
        <v>0.73</v>
      </c>
      <c r="F24" s="9">
        <v>0.56000000000000005</v>
      </c>
      <c r="G24" s="8">
        <v>0.73</v>
      </c>
      <c r="H24" s="9">
        <v>0.56000000000000005</v>
      </c>
    </row>
    <row r="25" spans="3:8" x14ac:dyDescent="0.2">
      <c r="C25" s="6" t="s">
        <v>47</v>
      </c>
      <c r="D25" s="7" t="s">
        <v>48</v>
      </c>
      <c r="E25" s="8">
        <v>1.17</v>
      </c>
      <c r="F25" s="9">
        <v>0</v>
      </c>
      <c r="G25" s="8">
        <v>1.17</v>
      </c>
      <c r="H25" s="9">
        <v>0</v>
      </c>
    </row>
    <row r="26" spans="3:8" x14ac:dyDescent="0.2">
      <c r="C26" s="6" t="s">
        <v>49</v>
      </c>
      <c r="D26" s="7" t="s">
        <v>50</v>
      </c>
      <c r="E26" s="8">
        <v>0.1</v>
      </c>
      <c r="F26" s="9">
        <v>7.0000000000000007E-2</v>
      </c>
      <c r="G26" s="8">
        <v>0.1</v>
      </c>
      <c r="H26" s="9">
        <v>7.0000000000000007E-2</v>
      </c>
    </row>
    <row r="27" spans="3:8" x14ac:dyDescent="0.2">
      <c r="C27" s="6" t="s">
        <v>51</v>
      </c>
      <c r="D27" s="7" t="s">
        <v>52</v>
      </c>
      <c r="E27" s="8">
        <v>11.71</v>
      </c>
      <c r="F27" s="9">
        <v>8.9</v>
      </c>
      <c r="G27" s="8">
        <v>11.71</v>
      </c>
      <c r="H27" s="9">
        <v>8.9</v>
      </c>
    </row>
    <row r="28" spans="3:8" x14ac:dyDescent="0.2">
      <c r="C28" s="6" t="s">
        <v>53</v>
      </c>
      <c r="D28" s="7" t="s">
        <v>54</v>
      </c>
      <c r="E28" s="8">
        <v>0.03</v>
      </c>
      <c r="F28" s="9">
        <v>0.03</v>
      </c>
      <c r="G28" s="8">
        <v>0.03</v>
      </c>
      <c r="H28" s="9">
        <v>0.03</v>
      </c>
    </row>
    <row r="29" spans="3:8" x14ac:dyDescent="0.2">
      <c r="C29" s="11" t="s">
        <v>55</v>
      </c>
      <c r="D29" s="12" t="s">
        <v>33</v>
      </c>
      <c r="E29" s="13">
        <f>SUM(E19:E28)</f>
        <v>47.400000000000006</v>
      </c>
      <c r="F29" s="13">
        <f t="shared" ref="F29:H29" si="1">SUM(F19:F28)</f>
        <v>18.590000000000003</v>
      </c>
      <c r="G29" s="13">
        <f>SUM(G19:G28)</f>
        <v>47.400000000000006</v>
      </c>
      <c r="H29" s="13">
        <f t="shared" si="1"/>
        <v>18.590000000000003</v>
      </c>
    </row>
    <row r="30" spans="3:8" x14ac:dyDescent="0.2">
      <c r="C30" s="17" t="s">
        <v>56</v>
      </c>
      <c r="D30" s="18"/>
      <c r="E30" s="18"/>
      <c r="F30" s="18"/>
      <c r="G30" s="18"/>
      <c r="H30" s="19"/>
    </row>
    <row r="31" spans="3:8" x14ac:dyDescent="0.2">
      <c r="C31" s="6" t="s">
        <v>57</v>
      </c>
      <c r="D31" s="7" t="s">
        <v>58</v>
      </c>
      <c r="E31" s="8">
        <v>5.3</v>
      </c>
      <c r="F31" s="9">
        <v>4.03</v>
      </c>
      <c r="G31" s="8">
        <v>5.3</v>
      </c>
      <c r="H31" s="9">
        <v>4.03</v>
      </c>
    </row>
    <row r="32" spans="3:8" x14ac:dyDescent="0.2">
      <c r="C32" s="6" t="s">
        <v>59</v>
      </c>
      <c r="D32" s="7" t="s">
        <v>60</v>
      </c>
      <c r="E32" s="8">
        <v>0.12</v>
      </c>
      <c r="F32" s="9">
        <v>0.09</v>
      </c>
      <c r="G32" s="8">
        <v>0.12</v>
      </c>
      <c r="H32" s="9">
        <v>0.09</v>
      </c>
    </row>
    <row r="33" spans="3:8" x14ac:dyDescent="0.2">
      <c r="C33" s="6" t="s">
        <v>61</v>
      </c>
      <c r="D33" s="7" t="s">
        <v>62</v>
      </c>
      <c r="E33" s="8">
        <v>2.46</v>
      </c>
      <c r="F33" s="9">
        <v>1.87</v>
      </c>
      <c r="G33" s="8">
        <v>2.46</v>
      </c>
      <c r="H33" s="9">
        <v>1.87</v>
      </c>
    </row>
    <row r="34" spans="3:8" x14ac:dyDescent="0.2">
      <c r="C34" s="6" t="s">
        <v>63</v>
      </c>
      <c r="D34" s="7" t="s">
        <v>64</v>
      </c>
      <c r="E34" s="8">
        <v>2.89</v>
      </c>
      <c r="F34" s="9">
        <v>2.2000000000000002</v>
      </c>
      <c r="G34" s="8">
        <v>2.89</v>
      </c>
      <c r="H34" s="9">
        <v>2.2000000000000002</v>
      </c>
    </row>
    <row r="35" spans="3:8" x14ac:dyDescent="0.2">
      <c r="C35" s="6" t="s">
        <v>65</v>
      </c>
      <c r="D35" s="7" t="s">
        <v>66</v>
      </c>
      <c r="E35" s="8">
        <v>0.45</v>
      </c>
      <c r="F35" s="9">
        <v>0.34</v>
      </c>
      <c r="G35" s="8">
        <v>0.45</v>
      </c>
      <c r="H35" s="9">
        <v>0.34</v>
      </c>
    </row>
    <row r="36" spans="3:8" x14ac:dyDescent="0.2">
      <c r="C36" s="11" t="s">
        <v>67</v>
      </c>
      <c r="D36" s="12" t="s">
        <v>33</v>
      </c>
      <c r="E36" s="13">
        <f>SUM(E31:E35)</f>
        <v>11.219999999999999</v>
      </c>
      <c r="F36" s="13">
        <f t="shared" ref="F36:H36" si="2">SUM(F31:F35)</f>
        <v>8.5300000000000011</v>
      </c>
      <c r="G36" s="13">
        <f>SUM(G31:G35)</f>
        <v>11.219999999999999</v>
      </c>
      <c r="H36" s="13">
        <f t="shared" ref="H36" si="3">SUM(H31:H35)</f>
        <v>8.5300000000000011</v>
      </c>
    </row>
    <row r="37" spans="3:8" x14ac:dyDescent="0.2">
      <c r="C37" s="17" t="s">
        <v>68</v>
      </c>
      <c r="D37" s="18"/>
      <c r="E37" s="18"/>
      <c r="F37" s="18"/>
      <c r="G37" s="18"/>
      <c r="H37" s="19"/>
    </row>
    <row r="38" spans="3:8" x14ac:dyDescent="0.2">
      <c r="C38" s="6" t="s">
        <v>69</v>
      </c>
      <c r="D38" s="7" t="s">
        <v>70</v>
      </c>
      <c r="E38" s="8">
        <v>9.7899999999999991</v>
      </c>
      <c r="F38" s="9">
        <v>3.64</v>
      </c>
      <c r="G38" s="8">
        <v>17.440000000000001</v>
      </c>
      <c r="H38" s="9">
        <v>6.84</v>
      </c>
    </row>
    <row r="39" spans="3:8" ht="25.5" x14ac:dyDescent="0.2">
      <c r="C39" s="6" t="s">
        <v>71</v>
      </c>
      <c r="D39" s="7" t="s">
        <v>72</v>
      </c>
      <c r="E39" s="8">
        <v>0.45</v>
      </c>
      <c r="F39" s="9">
        <v>0.34</v>
      </c>
      <c r="G39" s="8">
        <v>0.47</v>
      </c>
      <c r="H39" s="9">
        <v>0.36</v>
      </c>
    </row>
    <row r="40" spans="3:8" x14ac:dyDescent="0.2">
      <c r="C40" s="11" t="s">
        <v>73</v>
      </c>
      <c r="D40" s="12" t="s">
        <v>33</v>
      </c>
      <c r="E40" s="13">
        <f>SUM(E38:E39)</f>
        <v>10.239999999999998</v>
      </c>
      <c r="F40" s="13">
        <f t="shared" ref="F40:H40" si="4">SUM(F38:F39)</f>
        <v>3.98</v>
      </c>
      <c r="G40" s="13">
        <f t="shared" si="4"/>
        <v>17.91</v>
      </c>
      <c r="H40" s="13">
        <f t="shared" si="4"/>
        <v>7.2</v>
      </c>
    </row>
    <row r="41" spans="3:8" x14ac:dyDescent="0.2">
      <c r="C41" s="20" t="s">
        <v>74</v>
      </c>
      <c r="D41" s="21"/>
      <c r="E41" s="14">
        <f>SUM(E40,E36,E29,E17)</f>
        <v>90.66</v>
      </c>
      <c r="F41" s="14">
        <f t="shared" ref="F41:H41" si="5">SUM(F40,F36,F29,F17)</f>
        <v>52.900000000000006</v>
      </c>
      <c r="G41" s="14">
        <f t="shared" si="5"/>
        <v>113.33</v>
      </c>
      <c r="H41" s="14">
        <f t="shared" si="5"/>
        <v>71.12</v>
      </c>
    </row>
    <row r="42" spans="3:8" x14ac:dyDescent="0.2">
      <c r="C42" s="15"/>
      <c r="D42" s="15"/>
      <c r="E42" s="15"/>
      <c r="F42" s="15"/>
      <c r="G42" s="15"/>
      <c r="H42" s="15"/>
    </row>
  </sheetData>
  <mergeCells count="17">
    <mergeCell ref="I1:J1"/>
    <mergeCell ref="E2:F2"/>
    <mergeCell ref="G2:H2"/>
    <mergeCell ref="I2:K2"/>
    <mergeCell ref="A3:J3"/>
    <mergeCell ref="E1:F1"/>
    <mergeCell ref="G1:H1"/>
    <mergeCell ref="C4:H4"/>
    <mergeCell ref="C5:C6"/>
    <mergeCell ref="D5:D6"/>
    <mergeCell ref="E5:F5"/>
    <mergeCell ref="G5:H5"/>
    <mergeCell ref="C7:F7"/>
    <mergeCell ref="C18:H18"/>
    <mergeCell ref="C30:H30"/>
    <mergeCell ref="C37:H37"/>
    <mergeCell ref="C41:D41"/>
  </mergeCells>
  <pageMargins left="0.51181102362204722" right="0.51181102362204722" top="0.98425196850393704" bottom="0.98425196850393704" header="0.51181102362204722" footer="0.51181102362204722"/>
  <pageSetup paperSize="8" scale="67" orientation="portrait" r:id="rId1"/>
  <headerFooter>
    <oddHeader>&amp;L &amp;CPrefeitura Municipal de Sebastião Leal 
CNPJ: 01.612.610/0001-09 &amp;R&amp;D</oddHeader>
    <oddFooter>&amp;L &amp;CRua São José  - Centro - Sebastião Leal / PI
 secretaria.obraseinfraestrutura@gmail.com 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Encargos Sociais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FS</cp:lastModifiedBy>
  <cp:revision>0</cp:revision>
  <cp:lastPrinted>2025-07-09T02:16:24Z</cp:lastPrinted>
  <dcterms:created xsi:type="dcterms:W3CDTF">2024-09-09T00:36:11Z</dcterms:created>
  <dcterms:modified xsi:type="dcterms:W3CDTF">2025-07-09T02:17:20Z</dcterms:modified>
</cp:coreProperties>
</file>